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71" sheetId="1" r:id="rId1"/>
  </sheets>
  <externalReferences>
    <externalReference r:id="rId2"/>
  </externalReferences>
  <definedNames>
    <definedName name="Z_6E36EA37_049E_4FAE_B719_2847CD16F858_.wvu.Cols" localSheetId="0" hidden="1">'Кузнецкая 71'!#REF!,'Кузнецкая 71'!#REF!</definedName>
    <definedName name="Z_6E36EA37_049E_4FAE_B719_2847CD16F858_.wvu.Rows" localSheetId="0" hidden="1">'Кузнецкая 71'!$42:$45</definedName>
    <definedName name="Z_73C0D023_21BD_4441_8EFA_957546C15799_.wvu.Cols" localSheetId="0" hidden="1">'Кузнецкая 71'!#REF!,'Кузнецкая 71'!#REF!</definedName>
    <definedName name="Z_73C0D023_21BD_4441_8EFA_957546C15799_.wvu.Rows" localSheetId="0" hidden="1">'Кузнецкая 71'!$42:$45</definedName>
    <definedName name="_xlnm.Print_Area" localSheetId="0">'Кузнецкая 71'!$A$1:$G$60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<sst xmlns="http://schemas.openxmlformats.org/spreadsheetml/2006/main" count="62" uniqueCount="53">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</sst>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72">
          <cell r="W272">
            <v>32269.377658522066</v>
          </cell>
          <cell r="X272">
            <v>6491.3970088100023</v>
          </cell>
          <cell r="Y272">
            <v>3209.0933999999997</v>
          </cell>
          <cell r="AA272">
            <v>0</v>
          </cell>
          <cell r="AI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X272">
            <v>113619.04949314492</v>
          </cell>
          <cell r="BB272">
            <v>1417.5011999999999</v>
          </cell>
          <cell r="BC272">
            <v>0</v>
          </cell>
          <cell r="BD272">
            <v>0</v>
          </cell>
          <cell r="BN272">
            <v>8806.5</v>
          </cell>
          <cell r="BO272">
            <v>1442</v>
          </cell>
          <cell r="BP272">
            <v>1224</v>
          </cell>
          <cell r="BQ272">
            <v>0</v>
          </cell>
          <cell r="CN272">
            <v>15750.677121876899</v>
          </cell>
          <cell r="CO272">
            <v>3239.1827351148486</v>
          </cell>
          <cell r="CP272">
            <v>219.90180000000001</v>
          </cell>
          <cell r="DE272">
            <v>14457.420745345147</v>
          </cell>
          <cell r="DS272">
            <v>66830.82794721119</v>
          </cell>
          <cell r="DT272">
            <v>14040.238797492537</v>
          </cell>
          <cell r="DU272">
            <v>8542.6718000000001</v>
          </cell>
          <cell r="DW272">
            <v>0</v>
          </cell>
          <cell r="DX272">
            <v>0</v>
          </cell>
          <cell r="EC272">
            <v>0</v>
          </cell>
          <cell r="EL272">
            <v>64566.052084355899</v>
          </cell>
          <cell r="EU272">
            <v>99956.000294239726</v>
          </cell>
          <cell r="EV272">
            <v>24514.315991438732</v>
          </cell>
          <cell r="EW272">
            <v>435.97860000000003</v>
          </cell>
          <cell r="FH272">
            <v>79428.158127469782</v>
          </cell>
          <cell r="FM272">
            <v>44006.774773765464</v>
          </cell>
          <cell r="FN272">
            <v>13244.780877186076</v>
          </cell>
          <cell r="FO272">
            <v>2.1241091604378497E-13</v>
          </cell>
          <cell r="FU272">
            <v>34858.266659847999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K23" sqref="K2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7.710937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2143379.6</v>
      </c>
      <c r="F9" s="16">
        <f t="shared" ref="F9:G9" si="0">SUM(F10:F14)</f>
        <v>2269935.96</v>
      </c>
      <c r="G9" s="16">
        <f t="shared" si="0"/>
        <v>419312.67000000004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905962.98</v>
      </c>
      <c r="F10" s="17">
        <v>1014936.63</v>
      </c>
      <c r="G10" s="18">
        <v>219354.66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197443.95</v>
      </c>
      <c r="F12" s="17">
        <v>184395.67</v>
      </c>
      <c r="G12" s="18">
        <v>28923.07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379797.9</v>
      </c>
      <c r="F13" s="17">
        <v>345640.61</v>
      </c>
      <c r="G13" s="18">
        <v>58101.03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660174.77</v>
      </c>
      <c r="F14" s="17">
        <v>724963.05</v>
      </c>
      <c r="G14" s="18">
        <v>112933.91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1057657.6300000001</v>
      </c>
      <c r="F15" s="16">
        <f t="shared" ref="F15:G15" si="1">SUM(F16:F19)</f>
        <v>1114856.8400000001</v>
      </c>
      <c r="G15" s="16">
        <f t="shared" si="1"/>
        <v>188108.36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1010629.54</v>
      </c>
      <c r="F16" s="17">
        <v>1074680.95</v>
      </c>
      <c r="G16" s="18">
        <v>181256.16</v>
      </c>
    </row>
    <row r="17" spans="1:10" ht="15.75" x14ac:dyDescent="0.25">
      <c r="A17" s="65" t="s">
        <v>46</v>
      </c>
      <c r="B17" s="65"/>
      <c r="C17" s="65"/>
      <c r="D17" s="65"/>
      <c r="E17" s="17">
        <v>2828.24</v>
      </c>
      <c r="F17" s="17">
        <v>2531.12</v>
      </c>
      <c r="G17" s="18">
        <v>297.12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44199.85</v>
      </c>
      <c r="F19" s="17">
        <v>37644.769999999997</v>
      </c>
      <c r="G19" s="18">
        <v>6555.08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585663.68479999993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155588.91756047698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год'!W272</f>
        <v>32269.377658522066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год'!X272</f>
        <v>6491.3970088100023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год'!Y272</f>
        <v>3209.0933999999997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год'!AA272+'[1]свод за год'!AI272+'[1]свод за год'!AL272+'[1]свод за год'!AO272+'[1]свод за год'!AP272+'[1]свод за год'!AQ272</f>
        <v>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год'!AX272</f>
        <v>113619.04949314492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SUM(F34:F38)+30599</f>
        <v>218245.97303139651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36" t="s">
        <v>16</v>
      </c>
      <c r="B34" s="36"/>
      <c r="C34" s="36"/>
      <c r="D34" s="36"/>
      <c r="E34" s="36"/>
      <c r="F34" s="25">
        <f>'[1]свод за год'!CN272+'[1]свод за год'!DS272</f>
        <v>82581.505069088089</v>
      </c>
      <c r="I34" s="28"/>
    </row>
    <row r="35" spans="1:9" ht="15.75" hidden="1" x14ac:dyDescent="0.25">
      <c r="A35" s="36" t="s">
        <v>31</v>
      </c>
      <c r="B35" s="36"/>
      <c r="C35" s="36"/>
      <c r="D35" s="36"/>
      <c r="E35" s="36"/>
      <c r="F35" s="25">
        <f>'[1]свод за год'!CO272+'[1]свод за год'!DT272</f>
        <v>17279.421532607386</v>
      </c>
      <c r="I35" s="28"/>
    </row>
    <row r="36" spans="1:9" ht="15.75" hidden="1" x14ac:dyDescent="0.25">
      <c r="A36" s="36" t="s">
        <v>18</v>
      </c>
      <c r="B36" s="36"/>
      <c r="C36" s="36"/>
      <c r="D36" s="36"/>
      <c r="E36" s="36"/>
      <c r="F36" s="25">
        <f>'[1]свод за год'!CP272+'[1]свод за год'!DU272</f>
        <v>8762.5735999999997</v>
      </c>
      <c r="I36" s="28"/>
    </row>
    <row r="37" spans="1:9" ht="15.75" hidden="1" x14ac:dyDescent="0.25">
      <c r="A37" s="36" t="s">
        <v>19</v>
      </c>
      <c r="B37" s="36"/>
      <c r="C37" s="36"/>
      <c r="D37" s="36"/>
      <c r="E37" s="36"/>
      <c r="F37" s="25">
        <f>'[1]свод за год'!AK272+'[1]свод за год'!AM272+'[1]свод за год'!AN272+'[1]свод за год'!BD272+'[1]свод за год'!EC272+'[1]свод за год'!DW272+'[1]свод за год'!DX272</f>
        <v>0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год'!DE272+'[1]свод за год'!EL272</f>
        <v>79023.472829701044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SUM(F40:F48)+127208.9</f>
        <v>436543.17652394774</v>
      </c>
      <c r="I39" s="28"/>
    </row>
    <row r="40" spans="1:9" ht="15.75" hidden="1" x14ac:dyDescent="0.25">
      <c r="A40" s="45" t="s">
        <v>20</v>
      </c>
      <c r="B40" s="46"/>
      <c r="C40" s="46"/>
      <c r="D40" s="46"/>
      <c r="E40" s="47"/>
      <c r="F40" s="25">
        <f>'[1]свод за год'!EU272+'[1]свод за год'!FM272</f>
        <v>143962.7750680052</v>
      </c>
      <c r="I40" s="28"/>
    </row>
    <row r="41" spans="1:9" ht="15.75" hidden="1" x14ac:dyDescent="0.25">
      <c r="A41" s="34" t="s">
        <v>31</v>
      </c>
      <c r="B41" s="35"/>
      <c r="C41" s="35"/>
      <c r="D41" s="35"/>
      <c r="E41" s="35"/>
      <c r="F41" s="25">
        <f>'[1]свод за год'!EV272+'[1]свод за год'!FN272</f>
        <v>37759.096868624809</v>
      </c>
      <c r="I41" s="28"/>
    </row>
    <row r="42" spans="1:9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9" ht="15.75" hidden="1" x14ac:dyDescent="0.25">
      <c r="A46" s="36" t="s">
        <v>18</v>
      </c>
      <c r="B46" s="36"/>
      <c r="C46" s="36"/>
      <c r="D46" s="36"/>
      <c r="E46" s="34"/>
      <c r="F46" s="25">
        <f>'[1]свод за год'!EW272+'[1]свод за год'!FO272</f>
        <v>435.97860000000026</v>
      </c>
      <c r="I46" s="28"/>
    </row>
    <row r="47" spans="1:9" ht="15.75" hidden="1" x14ac:dyDescent="0.25">
      <c r="A47" s="34" t="s">
        <v>19</v>
      </c>
      <c r="B47" s="35"/>
      <c r="C47" s="35"/>
      <c r="D47" s="35"/>
      <c r="E47" s="35"/>
      <c r="F47" s="25">
        <f>'[1]свод за год'!BB272+'[1]свод за год'!BC272+'[1]свод за год'!BN272+'[1]свод за год'!BO272+'[1]свод за год'!BP272+'[1]свод за год'!BQ272</f>
        <v>12890.001200000001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год'!FH272+'[1]свод за год'!FU272</f>
        <v>114286.42478731778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810378.06711582118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165198.33000000002</v>
      </c>
      <c r="I51" s="28"/>
      <c r="K51" s="28"/>
      <c r="L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83594.33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81604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975576.39711582125</v>
      </c>
      <c r="H55" s="28"/>
      <c r="I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1010629.54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1074680.95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620716.82768417872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71</vt:lpstr>
      <vt:lpstr>'Кузнецкая 71'!Область_печати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2018-04-10T14:32:55Z</cp:lastPrinted>
  <dcterms:created xsi:type="dcterms:W3CDTF">2013-05-24T09:13:10Z</dcterms:created>
  <dcterms:modified xsi:type="dcterms:W3CDTF">2018-04-10T14:33:00Z</dcterms:modified>
</cp:coreProperties>
</file>